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GN Targówek\ZGN Targówek\2026 ROK\POSTĘPOWANIA PONIŻEJ 170 000 - 2026\Analiza dokumentów do zapytań\PLACE ZABAW\1) Do postępowania\"/>
    </mc:Choice>
  </mc:AlternateContent>
  <xr:revisionPtr revIDLastSave="0" documentId="13_ncr:1_{2FF94C1A-A468-4368-82CB-FF4369B777B8}" xr6:coauthVersionLast="47" xr6:coauthVersionMax="47" xr10:uidLastSave="{00000000-0000-0000-0000-000000000000}"/>
  <bookViews>
    <workbookView xWindow="-120" yWindow="-120" windowWidth="38640" windowHeight="21120" xr2:uid="{EAA7B7F2-1CE4-4835-A22E-E5E9E15BAA2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40" i="1"/>
  <c r="F37" i="1"/>
  <c r="F31" i="1"/>
  <c r="F32" i="1"/>
  <c r="F30" i="1"/>
  <c r="F27" i="1"/>
  <c r="F26" i="1"/>
  <c r="F41" i="1"/>
  <c r="F39" i="1"/>
  <c r="F35" i="1"/>
  <c r="F44" i="1" l="1"/>
  <c r="F22" i="1"/>
  <c r="F19" i="1"/>
  <c r="F18" i="1"/>
  <c r="F13" i="1"/>
  <c r="F14" i="1"/>
  <c r="F15" i="1"/>
  <c r="F17" i="1"/>
  <c r="F21" i="1"/>
  <c r="F23" i="1"/>
  <c r="F9" i="1"/>
  <c r="F10" i="1"/>
  <c r="F43" i="1" l="1"/>
  <c r="F36" i="1"/>
  <c r="F7" i="1"/>
  <c r="F45" i="1" s="1"/>
</calcChain>
</file>

<file path=xl/sharedStrings.xml><?xml version="1.0" encoding="utf-8"?>
<sst xmlns="http://schemas.openxmlformats.org/spreadsheetml/2006/main" count="154" uniqueCount="78">
  <si>
    <t>Lp.</t>
  </si>
  <si>
    <t>Wyszczególnienie</t>
  </si>
  <si>
    <t>Jednostka
miary</t>
  </si>
  <si>
    <t>Szacunkowa ilość 
jednostek /*</t>
  </si>
  <si>
    <t>Cena jednostkowa 
brutto /**</t>
  </si>
  <si>
    <t xml:space="preserve">Wartość brutto
</t>
  </si>
  <si>
    <t>A.</t>
  </si>
  <si>
    <t>1.</t>
  </si>
  <si>
    <t>2.</t>
  </si>
  <si>
    <t>przegląd</t>
  </si>
  <si>
    <t>B.</t>
  </si>
  <si>
    <t>x</t>
  </si>
  <si>
    <t>szt.</t>
  </si>
  <si>
    <t xml:space="preserve">szt. </t>
  </si>
  <si>
    <t>3.</t>
  </si>
  <si>
    <t>4.</t>
  </si>
  <si>
    <t>C.</t>
  </si>
  <si>
    <r>
      <t>m</t>
    </r>
    <r>
      <rPr>
        <vertAlign val="superscript"/>
        <sz val="11"/>
        <rFont val="Calibri"/>
        <family val="2"/>
        <charset val="238"/>
      </rPr>
      <t>3</t>
    </r>
  </si>
  <si>
    <t>D.</t>
  </si>
  <si>
    <t>F.</t>
  </si>
  <si>
    <t>Inne prace</t>
  </si>
  <si>
    <t>UWAGI:</t>
  </si>
  <si>
    <t>*</t>
  </si>
  <si>
    <t>**</t>
  </si>
  <si>
    <t>W niebieskie komórki wpisać oferowaną cenę jednostkową usługi</t>
  </si>
  <si>
    <t>***</t>
  </si>
  <si>
    <t>Przegląd</t>
  </si>
  <si>
    <t xml:space="preserve">1. </t>
  </si>
  <si>
    <r>
      <t xml:space="preserve">Przegląd techniczny placów zabaw
</t>
    </r>
    <r>
      <rPr>
        <b/>
        <i/>
        <sz val="9"/>
        <color rgb="FFC00000"/>
        <rFont val="Calibri"/>
        <family val="2"/>
        <charset val="238"/>
      </rPr>
      <t xml:space="preserve">(Cena jednostkowa brutto obejmuje cenę ryczałtową za jednorazowy przeląd wszystkich 30) </t>
    </r>
  </si>
  <si>
    <t>Wymiana piasku</t>
  </si>
  <si>
    <t xml:space="preserve">Razem cena oferty (zł brutto) </t>
  </si>
  <si>
    <t xml:space="preserve">Piasek certyfikowany z atestem - dwukrotna wymiana piaskownice </t>
  </si>
  <si>
    <t>1.1.</t>
  </si>
  <si>
    <t>1.2.</t>
  </si>
  <si>
    <t>1.3.</t>
  </si>
  <si>
    <t>wymiary: 2 m x 2 m</t>
  </si>
  <si>
    <t>Piasek certyfikowany z atestem - wyminana piasku w polach piaskowych</t>
  </si>
  <si>
    <t>wymiary: 2,5 m x 2,5 m</t>
  </si>
  <si>
    <t>wymiary: 3 m x 3 m</t>
  </si>
  <si>
    <t xml:space="preserve">2. </t>
  </si>
  <si>
    <t>Siedziska huśtawki</t>
  </si>
  <si>
    <t>Piaskownice</t>
  </si>
  <si>
    <t>2.1.</t>
  </si>
  <si>
    <t xml:space="preserve">siedzisko "bocianie gniazdo" </t>
  </si>
  <si>
    <t>siedzisko gumowe "płaskie"</t>
  </si>
  <si>
    <t>siedzisko gumowe "kubełkowe"</t>
  </si>
  <si>
    <t>Ogrodzenie</t>
  </si>
  <si>
    <t>3.1.</t>
  </si>
  <si>
    <t>3.2.</t>
  </si>
  <si>
    <t xml:space="preserve">furtka panelowa </t>
  </si>
  <si>
    <t xml:space="preserve">płotek panelowy </t>
  </si>
  <si>
    <t>Tablica regulaminowa</t>
  </si>
  <si>
    <t>Dostarczenie urządzeń zabawowych i ich wymiana w miejscach uprzednio zdemontowanych urządzeń, które znajdują się w posiadaniu Zamawiającego w siedzibie na ul. Toruńskiej 86</t>
  </si>
  <si>
    <t>transport</t>
  </si>
  <si>
    <t>Demontaż i utylizacja urządzeń ich elementów bądź elementów małej architektury</t>
  </si>
  <si>
    <t>komplet</t>
  </si>
  <si>
    <t xml:space="preserve">Cena jednostkowa zawiera wszystkie koszty niezbędne do realizacji danego zakresu prac, zgodnie z wymaganiami określonymi w szczegółowym opisie przedmiotu zamówienia, tj. m.in. koszt roboczogodziny usługi (za konserwację, za naprawę, malowanie, zabezpieczenie, wymianę, transport) oraz koszt materiałów eksploatacyjnych i drobnych części do wykonywania prac dotyczących bieżącego utrzymania (przykładowo cena zaślepek na śruby, szekli, śrub, podkładki, zawleczki, pierścieni zegera, wkrętów, nakrętek, pędzli, wałków, szpachli i innych materiałów) niezbędnych do prawidłowego funkcjonowania urządzeń. </t>
  </si>
  <si>
    <t>Wykonywanie drobnych czynności i napraw</t>
  </si>
  <si>
    <t>Renowacja malarska urządzeń zabawowych i małej architektury</t>
  </si>
  <si>
    <t xml:space="preserve">1.1. </t>
  </si>
  <si>
    <t xml:space="preserve">Mała architektura </t>
  </si>
  <si>
    <t>Urządzenia niemetalowe, tj. drewniane, drewnianopodobne oraz z HDPE</t>
  </si>
  <si>
    <t>%</t>
  </si>
  <si>
    <t>w tym VAT</t>
  </si>
  <si>
    <t>Urządzenie zabawowe</t>
  </si>
  <si>
    <t>Zestaw zabawowy</t>
  </si>
  <si>
    <t>Urządzenia metalowe/stalowe</t>
  </si>
  <si>
    <t>Zakup, dostawa i wymiana elementów wyposażenia placów zabaw</t>
  </si>
  <si>
    <t xml:space="preserve">E. </t>
  </si>
  <si>
    <t xml:space="preserve">Podany zakres prac (ilość jednostek i szacunkowa ilość jednostek) jest orientacyjny i może ulec zmianie w czasie realizacji umowy. </t>
  </si>
  <si>
    <r>
      <rPr>
        <i/>
        <u/>
        <sz val="12"/>
        <rFont val="Calibri"/>
        <family val="2"/>
        <charset val="238"/>
        <scheme val="minor"/>
      </rPr>
      <t xml:space="preserve">Definicje: </t>
    </r>
    <r>
      <rPr>
        <i/>
        <sz val="12"/>
        <rFont val="Calibri"/>
        <family val="2"/>
        <charset val="238"/>
        <scheme val="minor"/>
      </rPr>
      <t xml:space="preserve">
</t>
    </r>
    <r>
      <rPr>
        <b/>
        <i/>
        <sz val="12"/>
        <rFont val="Calibri"/>
        <family val="2"/>
        <charset val="238"/>
        <scheme val="minor"/>
      </rPr>
      <t>mała architektrua:</t>
    </r>
    <r>
      <rPr>
        <i/>
        <sz val="12"/>
        <rFont val="Calibri"/>
        <family val="2"/>
        <charset val="238"/>
        <scheme val="minor"/>
      </rPr>
      <t xml:space="preserve"> wszelkie emelemnty wyposażenia placu zabaw niebędące urządzeniem zabawowym, tj. ławki, panel ogrodzeniowy, kosz na śmieci, tablice regulaminowe,
</t>
    </r>
    <r>
      <rPr>
        <b/>
        <i/>
        <sz val="12"/>
        <rFont val="Calibri"/>
        <family val="2"/>
        <charset val="238"/>
        <scheme val="minor"/>
      </rPr>
      <t>urządzenie zabawowe:</t>
    </r>
    <r>
      <rPr>
        <i/>
        <sz val="12"/>
        <rFont val="Calibri"/>
        <family val="2"/>
        <charset val="238"/>
        <scheme val="minor"/>
      </rPr>
      <t xml:space="preserve"> obiekt znajdujący się na placu zabaw przeznaczony do zabawy i rekreacji dzieci,
</t>
    </r>
    <r>
      <rPr>
        <b/>
        <i/>
        <sz val="12"/>
        <rFont val="Calibri"/>
        <family val="2"/>
        <charset val="238"/>
        <scheme val="minor"/>
      </rPr>
      <t>zestaw zabawowy:</t>
    </r>
    <r>
      <rPr>
        <i/>
        <sz val="12"/>
        <rFont val="Calibri"/>
        <family val="2"/>
        <charset val="238"/>
        <scheme val="minor"/>
      </rPr>
      <t xml:space="preserve"> wielofunkcyjne urządzenie znajdujące się na placu zabaw, składające się z wielu zintegrowanych elementów konstrukcyjnych, które tworzą jedną całość.  </t>
    </r>
  </si>
  <si>
    <t>Załącznik nr 3 do ogłoszenia</t>
  </si>
  <si>
    <r>
      <rPr>
        <b/>
        <u/>
        <sz val="16"/>
        <rFont val="Calibri"/>
        <family val="2"/>
        <charset val="238"/>
        <scheme val="minor"/>
      </rPr>
      <t>Formularz cenowy</t>
    </r>
    <r>
      <rPr>
        <b/>
        <u/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Świadczenie usług bieżącej konserwacji i utrzymania w należytym stanie wyposażenia placów zabaw administrowanych przez Zakład Gospodarowania Nieruchomościami w Dzielnicy Targówek m.st. Warszawy</t>
    </r>
  </si>
  <si>
    <t>Nr postępowania: 49/2026</t>
  </si>
  <si>
    <t xml:space="preserve">…………………………………………………..
(podpis i pieczęć osoby upoważnionej) </t>
  </si>
  <si>
    <t>2.2.</t>
  </si>
  <si>
    <t>2.3.</t>
  </si>
  <si>
    <t xml:space="preserve">2.1.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</si>
</sst>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3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vertAlign val="superscript"/>
      <sz val="1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4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</font>
    <font>
      <b/>
      <i/>
      <sz val="9"/>
      <color rgb="FFC00000"/>
      <name val="Calibri"/>
      <family val="2"/>
      <charset val="238"/>
    </font>
    <font>
      <i/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2"/>
      <name val="Calibri"/>
      <family val="2"/>
      <charset val="238"/>
      <scheme val="minor"/>
    </font>
    <font>
      <i/>
      <u/>
      <sz val="12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u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9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/>
    <xf numFmtId="44" fontId="2" fillId="0" borderId="0" xfId="0" applyNumberFormat="1" applyFont="1"/>
    <xf numFmtId="0" fontId="4" fillId="0" borderId="1" xfId="1" applyFont="1" applyBorder="1" applyAlignment="1">
      <alignment horizontal="center" vertical="center" wrapText="1"/>
    </xf>
    <xf numFmtId="0" fontId="5" fillId="0" borderId="0" xfId="1" applyFont="1"/>
    <xf numFmtId="0" fontId="1" fillId="0" borderId="0" xfId="1" applyFont="1"/>
    <xf numFmtId="44" fontId="1" fillId="0" borderId="0" xfId="1" applyNumberFormat="1" applyFont="1"/>
    <xf numFmtId="0" fontId="7" fillId="0" borderId="0" xfId="1" applyFont="1"/>
    <xf numFmtId="0" fontId="4" fillId="0" borderId="1" xfId="1" applyFont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6" fillId="3" borderId="4" xfId="1" applyFont="1" applyFill="1" applyBorder="1" applyAlignment="1">
      <alignment horizontal="left" vertical="center" wrapText="1"/>
    </xf>
    <xf numFmtId="0" fontId="6" fillId="3" borderId="5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6" fillId="5" borderId="1" xfId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 wrapText="1"/>
    </xf>
    <xf numFmtId="4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vertical="center"/>
    </xf>
    <xf numFmtId="4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2" xfId="1" applyNumberFormat="1" applyFont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left" vertical="center"/>
    </xf>
    <xf numFmtId="49" fontId="8" fillId="4" borderId="1" xfId="2" applyNumberFormat="1" applyFont="1" applyFill="1" applyBorder="1" applyAlignment="1">
      <alignment vertical="center" wrapText="1"/>
    </xf>
    <xf numFmtId="0" fontId="5" fillId="0" borderId="0" xfId="1" applyFont="1" applyAlignment="1">
      <alignment vertical="center"/>
    </xf>
    <xf numFmtId="0" fontId="13" fillId="0" borderId="0" xfId="1" applyFont="1" applyAlignment="1">
      <alignment wrapText="1"/>
    </xf>
    <xf numFmtId="0" fontId="2" fillId="0" borderId="0" xfId="0" applyFont="1" applyAlignment="1">
      <alignment wrapText="1"/>
    </xf>
    <xf numFmtId="49" fontId="8" fillId="4" borderId="1" xfId="2" applyNumberFormat="1" applyFont="1" applyFill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center" vertical="center"/>
    </xf>
    <xf numFmtId="44" fontId="4" fillId="0" borderId="7" xfId="1" applyNumberFormat="1" applyFont="1" applyBorder="1" applyAlignment="1">
      <alignment horizontal="center" vertical="center" wrapText="1"/>
    </xf>
    <xf numFmtId="49" fontId="6" fillId="3" borderId="6" xfId="1" applyNumberFormat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left" vertical="center" wrapText="1"/>
    </xf>
    <xf numFmtId="0" fontId="6" fillId="3" borderId="7" xfId="1" applyFont="1" applyFill="1" applyBorder="1" applyAlignment="1">
      <alignment horizontal="left" vertical="center" wrapText="1"/>
    </xf>
    <xf numFmtId="49" fontId="4" fillId="5" borderId="6" xfId="1" applyNumberFormat="1" applyFont="1" applyFill="1" applyBorder="1" applyAlignment="1">
      <alignment horizontal="center" vertical="top"/>
    </xf>
    <xf numFmtId="44" fontId="4" fillId="5" borderId="7" xfId="1" applyNumberFormat="1" applyFont="1" applyFill="1" applyBorder="1" applyAlignment="1">
      <alignment horizontal="center" wrapText="1"/>
    </xf>
    <xf numFmtId="49" fontId="4" fillId="4" borderId="6" xfId="1" applyNumberFormat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horizontal="left" vertical="center"/>
    </xf>
    <xf numFmtId="49" fontId="4" fillId="5" borderId="6" xfId="1" applyNumberFormat="1" applyFont="1" applyFill="1" applyBorder="1" applyAlignment="1">
      <alignment horizontal="center" vertical="center"/>
    </xf>
    <xf numFmtId="49" fontId="4" fillId="4" borderId="12" xfId="1" applyNumberFormat="1" applyFont="1" applyFill="1" applyBorder="1" applyAlignment="1">
      <alignment horizontal="center" vertical="center"/>
    </xf>
    <xf numFmtId="49" fontId="8" fillId="4" borderId="13" xfId="2" applyNumberFormat="1" applyFont="1" applyFill="1" applyBorder="1" applyAlignment="1">
      <alignment horizontal="left" vertical="center" wrapText="1"/>
    </xf>
    <xf numFmtId="49" fontId="4" fillId="0" borderId="1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18" fillId="0" borderId="0" xfId="1" applyFont="1" applyBorder="1" applyAlignment="1">
      <alignment horizontal="right" vertical="center"/>
    </xf>
    <xf numFmtId="9" fontId="12" fillId="0" borderId="0" xfId="1" applyNumberFormat="1" applyFont="1" applyBorder="1" applyAlignment="1">
      <alignment horizontal="right" vertical="center" wrapText="1"/>
    </xf>
    <xf numFmtId="0" fontId="17" fillId="0" borderId="1" xfId="1" applyFont="1" applyBorder="1" applyAlignment="1">
      <alignment horizontal="left" vertical="center" wrapText="1"/>
    </xf>
    <xf numFmtId="0" fontId="17" fillId="2" borderId="1" xfId="1" applyFont="1" applyFill="1" applyBorder="1" applyAlignment="1">
      <alignment horizontal="left" vertical="center" wrapText="1"/>
    </xf>
    <xf numFmtId="0" fontId="1" fillId="0" borderId="6" xfId="1" applyFont="1" applyBorder="1" applyAlignment="1">
      <alignment horizontal="right" vertical="center" wrapText="1"/>
    </xf>
    <xf numFmtId="0" fontId="17" fillId="0" borderId="7" xfId="1" applyFont="1" applyBorder="1" applyAlignment="1">
      <alignment horizontal="left" vertical="center" wrapText="1"/>
    </xf>
    <xf numFmtId="0" fontId="17" fillId="2" borderId="7" xfId="1" applyFont="1" applyFill="1" applyBorder="1" applyAlignment="1">
      <alignment horizontal="left" vertical="center" wrapText="1"/>
    </xf>
    <xf numFmtId="0" fontId="1" fillId="0" borderId="9" xfId="1" applyFont="1" applyBorder="1" applyAlignment="1">
      <alignment horizontal="right" vertical="center"/>
    </xf>
    <xf numFmtId="0" fontId="17" fillId="0" borderId="10" xfId="1" applyFont="1" applyBorder="1" applyAlignment="1">
      <alignment horizontal="left" vertical="center" wrapText="1"/>
    </xf>
    <xf numFmtId="0" fontId="17" fillId="0" borderId="11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right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0" borderId="16" xfId="1" applyFont="1" applyBorder="1" applyAlignment="1">
      <alignment horizontal="left" vertical="center" wrapText="1"/>
    </xf>
    <xf numFmtId="0" fontId="13" fillId="0" borderId="17" xfId="1" applyFont="1" applyBorder="1" applyAlignment="1">
      <alignment horizontal="center" vertical="top" wrapText="1"/>
    </xf>
    <xf numFmtId="0" fontId="13" fillId="0" borderId="18" xfId="1" applyFont="1" applyBorder="1" applyAlignment="1">
      <alignment horizontal="center" vertical="top" wrapText="1"/>
    </xf>
    <xf numFmtId="0" fontId="13" fillId="0" borderId="19" xfId="1" applyFont="1" applyBorder="1" applyAlignment="1">
      <alignment horizontal="center" vertical="top" wrapText="1"/>
    </xf>
    <xf numFmtId="0" fontId="18" fillId="0" borderId="20" xfId="1" applyFont="1" applyBorder="1" applyAlignment="1">
      <alignment horizontal="right" vertical="center"/>
    </xf>
    <xf numFmtId="0" fontId="18" fillId="0" borderId="21" xfId="1" applyFont="1" applyBorder="1" applyAlignment="1">
      <alignment horizontal="right" vertical="center"/>
    </xf>
    <xf numFmtId="0" fontId="18" fillId="0" borderId="22" xfId="1" applyFont="1" applyBorder="1" applyAlignment="1">
      <alignment horizontal="right" vertical="center"/>
    </xf>
    <xf numFmtId="9" fontId="12" fillId="0" borderId="23" xfId="1" applyNumberFormat="1" applyFont="1" applyBorder="1" applyAlignment="1">
      <alignment horizontal="right" vertical="center" wrapText="1"/>
    </xf>
    <xf numFmtId="0" fontId="12" fillId="6" borderId="24" xfId="1" applyFont="1" applyFill="1" applyBorder="1" applyAlignment="1">
      <alignment horizontal="right" vertical="center"/>
    </xf>
    <xf numFmtId="0" fontId="12" fillId="6" borderId="25" xfId="1" applyFont="1" applyFill="1" applyBorder="1" applyAlignment="1">
      <alignment horizontal="right" vertical="center"/>
    </xf>
    <xf numFmtId="0" fontId="12" fillId="6" borderId="26" xfId="1" applyFont="1" applyFill="1" applyBorder="1" applyAlignment="1">
      <alignment horizontal="right" vertical="center"/>
    </xf>
    <xf numFmtId="44" fontId="4" fillId="0" borderId="14" xfId="1" applyNumberFormat="1" applyFont="1" applyBorder="1" applyAlignment="1">
      <alignment horizontal="center" vertical="center" wrapText="1"/>
    </xf>
    <xf numFmtId="44" fontId="4" fillId="5" borderId="7" xfId="1" applyNumberFormat="1" applyFont="1" applyFill="1" applyBorder="1" applyAlignment="1">
      <alignment horizontal="center" vertical="center" wrapText="1"/>
    </xf>
    <xf numFmtId="49" fontId="14" fillId="5" borderId="1" xfId="2" applyNumberFormat="1" applyFont="1" applyFill="1" applyBorder="1" applyAlignment="1">
      <alignment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4" fontId="12" fillId="6" borderId="26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0" fillId="0" borderId="0" xfId="1" applyFont="1" applyBorder="1" applyAlignment="1">
      <alignment horizont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top"/>
    </xf>
    <xf numFmtId="0" fontId="6" fillId="3" borderId="3" xfId="1" applyFont="1" applyFill="1" applyBorder="1" applyAlignment="1">
      <alignment horizontal="left" vertical="center" wrapText="1"/>
    </xf>
    <xf numFmtId="0" fontId="6" fillId="3" borderId="16" xfId="1" applyFont="1" applyFill="1" applyBorder="1" applyAlignment="1">
      <alignment horizontal="left" vertical="center" wrapText="1"/>
    </xf>
  </cellXfs>
  <cellStyles count="3">
    <cellStyle name="Normalny" xfId="0" builtinId="0"/>
    <cellStyle name="Normalny 2" xfId="2" xr:uid="{144FDF42-E378-408F-B15A-FDE56B2ADC5F}"/>
    <cellStyle name="Normalny 3" xfId="1" xr:uid="{5E2ECD36-3685-4750-BBE2-73FF8E710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68CC-9614-4AFC-9178-D068D09F4D31}">
  <dimension ref="A1:J58"/>
  <sheetViews>
    <sheetView tabSelected="1" topLeftCell="A8" zoomScale="130" zoomScaleNormal="130" workbookViewId="0">
      <selection activeCell="B6" sqref="B6:F6"/>
    </sheetView>
  </sheetViews>
  <sheetFormatPr defaultColWidth="5.85546875" defaultRowHeight="15.75" x14ac:dyDescent="0.25"/>
  <cols>
    <col min="1" max="1" width="8.5703125" style="4" bestFit="1" customWidth="1"/>
    <col min="2" max="2" width="81.140625" style="4" customWidth="1"/>
    <col min="3" max="3" width="10.42578125" style="4" customWidth="1"/>
    <col min="4" max="4" width="16" style="4" customWidth="1"/>
    <col min="5" max="5" width="17.42578125" style="4" bestFit="1" customWidth="1"/>
    <col min="6" max="6" width="17.5703125" style="4" customWidth="1"/>
    <col min="7" max="7" width="5.85546875" style="4"/>
    <col min="8" max="11" width="6.28515625" style="4" customWidth="1"/>
    <col min="12" max="16384" width="5.85546875" style="4"/>
  </cols>
  <sheetData>
    <row r="1" spans="1:10" x14ac:dyDescent="0.25">
      <c r="A1" s="80" t="s">
        <v>73</v>
      </c>
      <c r="B1" s="80"/>
      <c r="C1" s="2"/>
      <c r="D1" s="1"/>
      <c r="E1" s="78" t="s">
        <v>71</v>
      </c>
      <c r="F1" s="78"/>
    </row>
    <row r="2" spans="1:10" x14ac:dyDescent="0.25">
      <c r="A2" s="1"/>
      <c r="B2" s="1"/>
      <c r="C2" s="2"/>
      <c r="D2" s="1"/>
      <c r="E2" s="1"/>
      <c r="F2" s="3"/>
    </row>
    <row r="3" spans="1:10" ht="76.5" customHeight="1" thickBot="1" x14ac:dyDescent="0.3">
      <c r="A3" s="79" t="s">
        <v>72</v>
      </c>
      <c r="B3" s="79"/>
      <c r="C3" s="79"/>
      <c r="D3" s="79"/>
      <c r="E3" s="79"/>
      <c r="F3" s="79"/>
      <c r="I3" s="5"/>
      <c r="J3" s="5"/>
    </row>
    <row r="4" spans="1:10" ht="45.75" thickBot="1" x14ac:dyDescent="0.3">
      <c r="A4" s="82" t="s">
        <v>0</v>
      </c>
      <c r="B4" s="83" t="s">
        <v>1</v>
      </c>
      <c r="C4" s="83" t="s">
        <v>2</v>
      </c>
      <c r="D4" s="83" t="s">
        <v>3</v>
      </c>
      <c r="E4" s="84" t="s">
        <v>4</v>
      </c>
      <c r="F4" s="85" t="s">
        <v>5</v>
      </c>
      <c r="G4" s="7"/>
      <c r="H4" s="8"/>
      <c r="I4" s="9"/>
      <c r="J4" s="5"/>
    </row>
    <row r="5" spans="1:10" ht="18.75" customHeight="1" thickBot="1" x14ac:dyDescent="0.3">
      <c r="A5" s="82">
        <v>1</v>
      </c>
      <c r="B5" s="83">
        <v>2</v>
      </c>
      <c r="C5" s="83">
        <v>3</v>
      </c>
      <c r="D5" s="83">
        <v>4</v>
      </c>
      <c r="E5" s="84">
        <v>5</v>
      </c>
      <c r="F5" s="85">
        <v>6</v>
      </c>
      <c r="G5" s="8"/>
      <c r="H5" s="8"/>
      <c r="I5" s="9"/>
    </row>
    <row r="6" spans="1:10" ht="21" customHeight="1" x14ac:dyDescent="0.25">
      <c r="A6" s="86" t="s">
        <v>6</v>
      </c>
      <c r="B6" s="87" t="s">
        <v>26</v>
      </c>
      <c r="C6" s="87"/>
      <c r="D6" s="87"/>
      <c r="E6" s="87"/>
      <c r="F6" s="88"/>
      <c r="G6" s="10"/>
      <c r="H6" s="10"/>
      <c r="I6" s="9"/>
    </row>
    <row r="7" spans="1:10" ht="30" customHeight="1" x14ac:dyDescent="0.25">
      <c r="A7" s="34" t="s">
        <v>27</v>
      </c>
      <c r="B7" s="11" t="s">
        <v>28</v>
      </c>
      <c r="C7" s="13" t="s">
        <v>9</v>
      </c>
      <c r="D7" s="6">
        <v>3</v>
      </c>
      <c r="E7" s="26"/>
      <c r="F7" s="35">
        <f>D7*E7</f>
        <v>0</v>
      </c>
      <c r="G7" s="7"/>
      <c r="H7" s="7"/>
      <c r="I7" s="9"/>
    </row>
    <row r="8" spans="1:10" ht="22.5" customHeight="1" x14ac:dyDescent="0.25">
      <c r="A8" s="36" t="s">
        <v>10</v>
      </c>
      <c r="B8" s="17" t="s">
        <v>29</v>
      </c>
      <c r="C8" s="18"/>
      <c r="D8" s="18"/>
      <c r="E8" s="18"/>
      <c r="F8" s="37"/>
      <c r="G8" s="7"/>
      <c r="H8" s="7"/>
      <c r="I8" s="9"/>
    </row>
    <row r="9" spans="1:10" ht="30" customHeight="1" x14ac:dyDescent="0.25">
      <c r="A9" s="34" t="s">
        <v>27</v>
      </c>
      <c r="B9" s="11" t="s">
        <v>31</v>
      </c>
      <c r="C9" s="16" t="s">
        <v>17</v>
      </c>
      <c r="D9" s="6">
        <v>300</v>
      </c>
      <c r="E9" s="26"/>
      <c r="F9" s="35">
        <f t="shared" ref="F9:F10" si="0">D9*E9</f>
        <v>0</v>
      </c>
      <c r="G9" s="7"/>
      <c r="H9" s="7"/>
      <c r="I9" s="9"/>
    </row>
    <row r="10" spans="1:10" ht="30" customHeight="1" x14ac:dyDescent="0.25">
      <c r="A10" s="34" t="s">
        <v>8</v>
      </c>
      <c r="B10" s="11" t="s">
        <v>36</v>
      </c>
      <c r="C10" s="16" t="s">
        <v>17</v>
      </c>
      <c r="D10" s="6">
        <v>50</v>
      </c>
      <c r="E10" s="26"/>
      <c r="F10" s="35">
        <f t="shared" si="0"/>
        <v>0</v>
      </c>
      <c r="G10" s="7"/>
      <c r="H10" s="7"/>
      <c r="I10" s="9"/>
    </row>
    <row r="11" spans="1:10" ht="23.25" customHeight="1" x14ac:dyDescent="0.25">
      <c r="A11" s="36" t="s">
        <v>16</v>
      </c>
      <c r="B11" s="12" t="s">
        <v>67</v>
      </c>
      <c r="C11" s="12"/>
      <c r="D11" s="12"/>
      <c r="E11" s="12"/>
      <c r="F11" s="38"/>
      <c r="G11" s="10"/>
      <c r="H11" s="10"/>
    </row>
    <row r="12" spans="1:10" x14ac:dyDescent="0.25">
      <c r="A12" s="39" t="s">
        <v>7</v>
      </c>
      <c r="B12" s="22" t="s">
        <v>41</v>
      </c>
      <c r="C12" s="23" t="s">
        <v>11</v>
      </c>
      <c r="D12" s="23" t="s">
        <v>11</v>
      </c>
      <c r="E12" s="23" t="s">
        <v>11</v>
      </c>
      <c r="F12" s="40" t="s">
        <v>11</v>
      </c>
      <c r="G12" s="10"/>
      <c r="H12" s="10"/>
    </row>
    <row r="13" spans="1:10" ht="20.100000000000001" customHeight="1" x14ac:dyDescent="0.25">
      <c r="A13" s="41" t="s">
        <v>32</v>
      </c>
      <c r="B13" s="19" t="s">
        <v>35</v>
      </c>
      <c r="C13" s="20" t="s">
        <v>13</v>
      </c>
      <c r="D13" s="20">
        <v>1</v>
      </c>
      <c r="E13" s="26"/>
      <c r="F13" s="35">
        <f t="shared" ref="F13:F23" si="1">D13*E13</f>
        <v>0</v>
      </c>
      <c r="G13" s="10"/>
      <c r="H13" s="10"/>
    </row>
    <row r="14" spans="1:10" ht="20.100000000000001" customHeight="1" x14ac:dyDescent="0.25">
      <c r="A14" s="41" t="s">
        <v>33</v>
      </c>
      <c r="B14" s="19" t="s">
        <v>37</v>
      </c>
      <c r="C14" s="20" t="s">
        <v>13</v>
      </c>
      <c r="D14" s="20">
        <v>3</v>
      </c>
      <c r="E14" s="26"/>
      <c r="F14" s="35">
        <f t="shared" si="1"/>
        <v>0</v>
      </c>
      <c r="G14" s="10"/>
      <c r="H14" s="10"/>
    </row>
    <row r="15" spans="1:10" ht="20.100000000000001" customHeight="1" x14ac:dyDescent="0.25">
      <c r="A15" s="41" t="s">
        <v>34</v>
      </c>
      <c r="B15" s="19" t="s">
        <v>38</v>
      </c>
      <c r="C15" s="20" t="s">
        <v>12</v>
      </c>
      <c r="D15" s="20">
        <v>1</v>
      </c>
      <c r="E15" s="26"/>
      <c r="F15" s="35">
        <f t="shared" si="1"/>
        <v>0</v>
      </c>
      <c r="G15" s="10"/>
      <c r="H15" s="10"/>
    </row>
    <row r="16" spans="1:10" x14ac:dyDescent="0.25">
      <c r="A16" s="43" t="s">
        <v>39</v>
      </c>
      <c r="B16" s="22" t="s">
        <v>40</v>
      </c>
      <c r="C16" s="23" t="s">
        <v>11</v>
      </c>
      <c r="D16" s="23" t="s">
        <v>11</v>
      </c>
      <c r="E16" s="24" t="s">
        <v>11</v>
      </c>
      <c r="F16" s="72" t="s">
        <v>11</v>
      </c>
      <c r="G16" s="10"/>
      <c r="H16" s="10"/>
    </row>
    <row r="17" spans="1:8" ht="20.100000000000001" customHeight="1" x14ac:dyDescent="0.25">
      <c r="A17" s="41" t="s">
        <v>42</v>
      </c>
      <c r="B17" s="19" t="s">
        <v>43</v>
      </c>
      <c r="C17" s="20" t="s">
        <v>13</v>
      </c>
      <c r="D17" s="20">
        <v>3</v>
      </c>
      <c r="E17" s="26"/>
      <c r="F17" s="35">
        <f t="shared" si="1"/>
        <v>0</v>
      </c>
      <c r="G17" s="10"/>
      <c r="H17" s="10"/>
    </row>
    <row r="18" spans="1:8" ht="20.100000000000001" customHeight="1" x14ac:dyDescent="0.25">
      <c r="A18" s="41" t="s">
        <v>75</v>
      </c>
      <c r="B18" s="19" t="s">
        <v>44</v>
      </c>
      <c r="C18" s="20" t="s">
        <v>13</v>
      </c>
      <c r="D18" s="20">
        <v>6</v>
      </c>
      <c r="E18" s="26"/>
      <c r="F18" s="35">
        <f t="shared" si="1"/>
        <v>0</v>
      </c>
      <c r="G18" s="10"/>
      <c r="H18" s="10"/>
    </row>
    <row r="19" spans="1:8" ht="20.100000000000001" customHeight="1" x14ac:dyDescent="0.25">
      <c r="A19" s="41" t="s">
        <v>76</v>
      </c>
      <c r="B19" s="19" t="s">
        <v>45</v>
      </c>
      <c r="C19" s="20" t="s">
        <v>12</v>
      </c>
      <c r="D19" s="20">
        <v>4</v>
      </c>
      <c r="E19" s="26"/>
      <c r="F19" s="35">
        <f t="shared" si="1"/>
        <v>0</v>
      </c>
      <c r="G19" s="10"/>
      <c r="H19" s="10"/>
    </row>
    <row r="20" spans="1:8" x14ac:dyDescent="0.25">
      <c r="A20" s="43" t="s">
        <v>14</v>
      </c>
      <c r="B20" s="22" t="s">
        <v>46</v>
      </c>
      <c r="C20" s="23" t="s">
        <v>11</v>
      </c>
      <c r="D20" s="23" t="s">
        <v>11</v>
      </c>
      <c r="E20" s="24" t="s">
        <v>11</v>
      </c>
      <c r="F20" s="72" t="s">
        <v>11</v>
      </c>
      <c r="G20" s="10"/>
      <c r="H20" s="10"/>
    </row>
    <row r="21" spans="1:8" s="15" customFormat="1" ht="20.100000000000001" customHeight="1" x14ac:dyDescent="0.25">
      <c r="A21" s="41" t="s">
        <v>47</v>
      </c>
      <c r="B21" s="19" t="s">
        <v>50</v>
      </c>
      <c r="C21" s="20" t="s">
        <v>12</v>
      </c>
      <c r="D21" s="20">
        <v>4</v>
      </c>
      <c r="E21" s="26"/>
      <c r="F21" s="35">
        <f t="shared" si="1"/>
        <v>0</v>
      </c>
      <c r="G21" s="25"/>
      <c r="H21" s="25"/>
    </row>
    <row r="22" spans="1:8" s="15" customFormat="1" ht="20.100000000000001" customHeight="1" x14ac:dyDescent="0.25">
      <c r="A22" s="41" t="s">
        <v>48</v>
      </c>
      <c r="B22" s="19" t="s">
        <v>49</v>
      </c>
      <c r="C22" s="20" t="s">
        <v>12</v>
      </c>
      <c r="D22" s="20">
        <v>4</v>
      </c>
      <c r="E22" s="26"/>
      <c r="F22" s="35">
        <f t="shared" si="1"/>
        <v>0</v>
      </c>
      <c r="G22" s="25"/>
      <c r="H22" s="25"/>
    </row>
    <row r="23" spans="1:8" s="15" customFormat="1" ht="20.100000000000001" customHeight="1" x14ac:dyDescent="0.25">
      <c r="A23" s="41" t="s">
        <v>15</v>
      </c>
      <c r="B23" s="19" t="s">
        <v>51</v>
      </c>
      <c r="C23" s="20" t="s">
        <v>12</v>
      </c>
      <c r="D23" s="20">
        <v>20</v>
      </c>
      <c r="E23" s="21"/>
      <c r="F23" s="35">
        <f t="shared" si="1"/>
        <v>0</v>
      </c>
      <c r="G23" s="25"/>
      <c r="H23" s="25"/>
    </row>
    <row r="24" spans="1:8" ht="22.5" customHeight="1" x14ac:dyDescent="0.25">
      <c r="A24" s="36" t="s">
        <v>18</v>
      </c>
      <c r="B24" s="28" t="s">
        <v>57</v>
      </c>
      <c r="C24" s="28"/>
      <c r="D24" s="28"/>
      <c r="E24" s="28"/>
      <c r="F24" s="42"/>
      <c r="G24" s="7"/>
      <c r="H24" s="7"/>
    </row>
    <row r="25" spans="1:8" x14ac:dyDescent="0.25">
      <c r="A25" s="43" t="s">
        <v>27</v>
      </c>
      <c r="B25" s="73" t="s">
        <v>61</v>
      </c>
      <c r="C25" s="74" t="s">
        <v>11</v>
      </c>
      <c r="D25" s="75" t="s">
        <v>11</v>
      </c>
      <c r="E25" s="24" t="s">
        <v>11</v>
      </c>
      <c r="F25" s="72" t="s">
        <v>11</v>
      </c>
      <c r="G25" s="7"/>
      <c r="H25" s="7"/>
    </row>
    <row r="26" spans="1:8" ht="24.95" customHeight="1" x14ac:dyDescent="0.25">
      <c r="A26" s="34" t="s">
        <v>59</v>
      </c>
      <c r="B26" s="29" t="s">
        <v>60</v>
      </c>
      <c r="C26" s="27" t="s">
        <v>55</v>
      </c>
      <c r="D26" s="16">
        <v>10</v>
      </c>
      <c r="E26" s="14"/>
      <c r="F26" s="35">
        <f>D26*E26</f>
        <v>0</v>
      </c>
      <c r="G26" s="7"/>
      <c r="H26" s="7"/>
    </row>
    <row r="27" spans="1:8" ht="24.95" customHeight="1" x14ac:dyDescent="0.25">
      <c r="A27" s="34" t="s">
        <v>33</v>
      </c>
      <c r="B27" s="29" t="s">
        <v>64</v>
      </c>
      <c r="C27" s="27" t="s">
        <v>55</v>
      </c>
      <c r="D27" s="16">
        <v>60</v>
      </c>
      <c r="E27" s="14"/>
      <c r="F27" s="35">
        <f>D27*E27</f>
        <v>0</v>
      </c>
      <c r="G27" s="7"/>
      <c r="H27" s="7"/>
    </row>
    <row r="28" spans="1:8" ht="24.95" customHeight="1" x14ac:dyDescent="0.25">
      <c r="A28" s="34" t="s">
        <v>34</v>
      </c>
      <c r="B28" s="29" t="s">
        <v>65</v>
      </c>
      <c r="C28" s="27" t="s">
        <v>55</v>
      </c>
      <c r="D28" s="16">
        <v>3</v>
      </c>
      <c r="E28" s="14"/>
      <c r="F28" s="35">
        <f>D28*E28</f>
        <v>0</v>
      </c>
      <c r="G28" s="7"/>
      <c r="H28" s="7"/>
    </row>
    <row r="29" spans="1:8" x14ac:dyDescent="0.25">
      <c r="A29" s="43" t="s">
        <v>8</v>
      </c>
      <c r="B29" s="73" t="s">
        <v>66</v>
      </c>
      <c r="C29" s="74" t="s">
        <v>11</v>
      </c>
      <c r="D29" s="75" t="s">
        <v>11</v>
      </c>
      <c r="E29" s="24" t="s">
        <v>11</v>
      </c>
      <c r="F29" s="72" t="s">
        <v>11</v>
      </c>
      <c r="G29" s="8"/>
      <c r="H29" s="7"/>
    </row>
    <row r="30" spans="1:8" ht="24.95" customHeight="1" x14ac:dyDescent="0.25">
      <c r="A30" s="34" t="s">
        <v>77</v>
      </c>
      <c r="B30" s="29" t="s">
        <v>60</v>
      </c>
      <c r="C30" s="27" t="s">
        <v>55</v>
      </c>
      <c r="D30" s="16">
        <v>10</v>
      </c>
      <c r="E30" s="14"/>
      <c r="F30" s="35">
        <f>D30*E30</f>
        <v>0</v>
      </c>
      <c r="G30" s="7"/>
      <c r="H30" s="7"/>
    </row>
    <row r="31" spans="1:8" s="15" customFormat="1" ht="24.95" customHeight="1" x14ac:dyDescent="0.25">
      <c r="A31" s="34" t="s">
        <v>75</v>
      </c>
      <c r="B31" s="29" t="s">
        <v>64</v>
      </c>
      <c r="C31" s="27" t="s">
        <v>55</v>
      </c>
      <c r="D31" s="16">
        <v>20</v>
      </c>
      <c r="E31" s="14"/>
      <c r="F31" s="35">
        <f>D31*E31</f>
        <v>0</v>
      </c>
      <c r="G31" s="30"/>
      <c r="H31" s="30"/>
    </row>
    <row r="32" spans="1:8" s="15" customFormat="1" ht="24.95" customHeight="1" x14ac:dyDescent="0.25">
      <c r="A32" s="34" t="s">
        <v>76</v>
      </c>
      <c r="B32" s="29" t="s">
        <v>65</v>
      </c>
      <c r="C32" s="27" t="s">
        <v>55</v>
      </c>
      <c r="D32" s="16">
        <v>2</v>
      </c>
      <c r="E32" s="14"/>
      <c r="F32" s="35">
        <f>D32*E32</f>
        <v>0</v>
      </c>
      <c r="G32" s="30"/>
      <c r="H32" s="30"/>
    </row>
    <row r="33" spans="1:8" ht="24.95" customHeight="1" x14ac:dyDescent="0.25">
      <c r="A33" s="36" t="s">
        <v>68</v>
      </c>
      <c r="B33" s="17" t="s">
        <v>58</v>
      </c>
      <c r="C33" s="18"/>
      <c r="D33" s="18"/>
      <c r="E33" s="18"/>
      <c r="F33" s="37"/>
      <c r="G33" s="8"/>
      <c r="H33" s="7"/>
    </row>
    <row r="34" spans="1:8" x14ac:dyDescent="0.25">
      <c r="A34" s="43" t="s">
        <v>27</v>
      </c>
      <c r="B34" s="73" t="s">
        <v>61</v>
      </c>
      <c r="C34" s="74" t="s">
        <v>11</v>
      </c>
      <c r="D34" s="75" t="s">
        <v>11</v>
      </c>
      <c r="E34" s="24" t="s">
        <v>11</v>
      </c>
      <c r="F34" s="72" t="s">
        <v>11</v>
      </c>
      <c r="G34" s="7"/>
      <c r="H34" s="7"/>
    </row>
    <row r="35" spans="1:8" ht="30.75" customHeight="1" x14ac:dyDescent="0.25">
      <c r="A35" s="34" t="s">
        <v>59</v>
      </c>
      <c r="B35" s="29" t="s">
        <v>60</v>
      </c>
      <c r="C35" s="27" t="s">
        <v>55</v>
      </c>
      <c r="D35" s="16">
        <v>10</v>
      </c>
      <c r="E35" s="14"/>
      <c r="F35" s="35">
        <f>D35*E35</f>
        <v>0</v>
      </c>
    </row>
    <row r="36" spans="1:8" ht="26.25" customHeight="1" x14ac:dyDescent="0.25">
      <c r="A36" s="34" t="s">
        <v>33</v>
      </c>
      <c r="B36" s="29" t="s">
        <v>64</v>
      </c>
      <c r="C36" s="27" t="s">
        <v>55</v>
      </c>
      <c r="D36" s="16">
        <v>40</v>
      </c>
      <c r="E36" s="14"/>
      <c r="F36" s="35">
        <f>D36*E36</f>
        <v>0</v>
      </c>
    </row>
    <row r="37" spans="1:8" ht="26.25" customHeight="1" x14ac:dyDescent="0.25">
      <c r="A37" s="34" t="s">
        <v>34</v>
      </c>
      <c r="B37" s="29" t="s">
        <v>65</v>
      </c>
      <c r="C37" s="27" t="s">
        <v>55</v>
      </c>
      <c r="D37" s="16">
        <v>3</v>
      </c>
      <c r="E37" s="14"/>
      <c r="F37" s="35">
        <f>D37*E37</f>
        <v>0</v>
      </c>
    </row>
    <row r="38" spans="1:8" ht="17.25" customHeight="1" x14ac:dyDescent="0.25">
      <c r="A38" s="43" t="s">
        <v>8</v>
      </c>
      <c r="B38" s="73" t="s">
        <v>66</v>
      </c>
      <c r="C38" s="74" t="s">
        <v>11</v>
      </c>
      <c r="D38" s="75" t="s">
        <v>11</v>
      </c>
      <c r="E38" s="24" t="s">
        <v>11</v>
      </c>
      <c r="F38" s="72" t="s">
        <v>11</v>
      </c>
    </row>
    <row r="39" spans="1:8" ht="25.5" customHeight="1" x14ac:dyDescent="0.25">
      <c r="A39" s="34" t="s">
        <v>77</v>
      </c>
      <c r="B39" s="29" t="s">
        <v>60</v>
      </c>
      <c r="C39" s="27" t="s">
        <v>55</v>
      </c>
      <c r="D39" s="16">
        <v>10</v>
      </c>
      <c r="E39" s="14"/>
      <c r="F39" s="35">
        <f>D39*E39</f>
        <v>0</v>
      </c>
    </row>
    <row r="40" spans="1:8" ht="26.25" customHeight="1" x14ac:dyDescent="0.25">
      <c r="A40" s="34" t="s">
        <v>75</v>
      </c>
      <c r="B40" s="29" t="s">
        <v>64</v>
      </c>
      <c r="C40" s="27" t="s">
        <v>55</v>
      </c>
      <c r="D40" s="16">
        <v>20</v>
      </c>
      <c r="E40" s="14"/>
      <c r="F40" s="35">
        <f>D40*E40</f>
        <v>0</v>
      </c>
    </row>
    <row r="41" spans="1:8" ht="27.75" customHeight="1" x14ac:dyDescent="0.25">
      <c r="A41" s="34" t="s">
        <v>76</v>
      </c>
      <c r="B41" s="29" t="s">
        <v>65</v>
      </c>
      <c r="C41" s="27" t="s">
        <v>55</v>
      </c>
      <c r="D41" s="16">
        <v>2</v>
      </c>
      <c r="E41" s="14"/>
      <c r="F41" s="35">
        <f>D41*E41</f>
        <v>0</v>
      </c>
    </row>
    <row r="42" spans="1:8" ht="19.5" customHeight="1" x14ac:dyDescent="0.25">
      <c r="A42" s="36" t="s">
        <v>19</v>
      </c>
      <c r="B42" s="17" t="s">
        <v>20</v>
      </c>
      <c r="C42" s="18"/>
      <c r="D42" s="18"/>
      <c r="E42" s="18"/>
      <c r="F42" s="37"/>
    </row>
    <row r="43" spans="1:8" ht="35.25" customHeight="1" x14ac:dyDescent="0.25">
      <c r="A43" s="41" t="s">
        <v>7</v>
      </c>
      <c r="B43" s="33" t="s">
        <v>52</v>
      </c>
      <c r="C43" s="27" t="s">
        <v>53</v>
      </c>
      <c r="D43" s="16">
        <v>2</v>
      </c>
      <c r="E43" s="14"/>
      <c r="F43" s="35">
        <f>D43*E43</f>
        <v>0</v>
      </c>
    </row>
    <row r="44" spans="1:8" ht="24.95" customHeight="1" thickBot="1" x14ac:dyDescent="0.3">
      <c r="A44" s="44" t="s">
        <v>39</v>
      </c>
      <c r="B44" s="45" t="s">
        <v>54</v>
      </c>
      <c r="C44" s="46" t="s">
        <v>55</v>
      </c>
      <c r="D44" s="47">
        <v>5</v>
      </c>
      <c r="E44" s="76"/>
      <c r="F44" s="71">
        <f>D44*E44</f>
        <v>0</v>
      </c>
    </row>
    <row r="45" spans="1:8" ht="30" customHeight="1" thickBot="1" x14ac:dyDescent="0.3">
      <c r="A45" s="68" t="s">
        <v>30</v>
      </c>
      <c r="B45" s="69"/>
      <c r="C45" s="69"/>
      <c r="D45" s="69"/>
      <c r="E45" s="70"/>
      <c r="F45" s="77">
        <f>F7+F9+F10+F13+F14+F15+F17+F18+F19+F21+F22+F23+F26+F27+F28+F30+F31+F32+F35+F36+F37+F39+F40+F41+F43+F44</f>
        <v>0</v>
      </c>
    </row>
    <row r="46" spans="1:8" ht="30" customHeight="1" thickBot="1" x14ac:dyDescent="0.3">
      <c r="A46" s="64" t="s">
        <v>63</v>
      </c>
      <c r="B46" s="65"/>
      <c r="C46" s="65"/>
      <c r="D46" s="65"/>
      <c r="E46" s="66"/>
      <c r="F46" s="67" t="s">
        <v>62</v>
      </c>
    </row>
    <row r="47" spans="1:8" ht="18.75" x14ac:dyDescent="0.25">
      <c r="A47" s="48"/>
      <c r="B47" s="48"/>
      <c r="C47" s="48"/>
      <c r="D47" s="48"/>
      <c r="E47" s="48"/>
      <c r="F47" s="49"/>
    </row>
    <row r="48" spans="1:8" ht="18.75" customHeight="1" x14ac:dyDescent="0.25">
      <c r="A48" s="48"/>
      <c r="B48" s="48"/>
      <c r="C48" s="48"/>
      <c r="D48" s="81" t="s">
        <v>74</v>
      </c>
      <c r="E48" s="81"/>
      <c r="F48" s="81"/>
    </row>
    <row r="49" spans="1:6" ht="18.75" customHeight="1" x14ac:dyDescent="0.25">
      <c r="A49" s="48"/>
      <c r="B49" s="48"/>
      <c r="C49" s="48"/>
      <c r="D49" s="81"/>
      <c r="E49" s="81"/>
      <c r="F49" s="81"/>
    </row>
    <row r="50" spans="1:6" ht="18.75" customHeight="1" x14ac:dyDescent="0.25">
      <c r="A50" s="48"/>
      <c r="B50" s="48"/>
      <c r="C50" s="48"/>
      <c r="D50" s="81"/>
      <c r="E50" s="81"/>
      <c r="F50" s="81"/>
    </row>
    <row r="51" spans="1:6" ht="18.75" customHeight="1" x14ac:dyDescent="0.25">
      <c r="A51" s="48"/>
      <c r="B51" s="48"/>
      <c r="C51" s="48"/>
      <c r="D51" s="81"/>
      <c r="E51" s="81"/>
      <c r="F51" s="81"/>
    </row>
    <row r="52" spans="1:6" ht="19.5" thickBot="1" x14ac:dyDescent="0.3">
      <c r="A52" s="48"/>
      <c r="B52" s="48"/>
      <c r="C52" s="48"/>
      <c r="D52" s="48"/>
      <c r="E52" s="48"/>
      <c r="F52" s="49"/>
    </row>
    <row r="53" spans="1:6" ht="16.5" thickBot="1" x14ac:dyDescent="0.3">
      <c r="A53" s="61" t="s">
        <v>21</v>
      </c>
      <c r="B53" s="62"/>
      <c r="C53" s="62"/>
      <c r="D53" s="62"/>
      <c r="E53" s="62"/>
      <c r="F53" s="63"/>
    </row>
    <row r="54" spans="1:6" ht="22.5" customHeight="1" x14ac:dyDescent="0.25">
      <c r="A54" s="58" t="s">
        <v>22</v>
      </c>
      <c r="B54" s="59" t="s">
        <v>69</v>
      </c>
      <c r="C54" s="59"/>
      <c r="D54" s="59"/>
      <c r="E54" s="59"/>
      <c r="F54" s="60"/>
    </row>
    <row r="55" spans="1:6" ht="27.75" customHeight="1" x14ac:dyDescent="0.25">
      <c r="A55" s="52" t="s">
        <v>23</v>
      </c>
      <c r="B55" s="51" t="s">
        <v>24</v>
      </c>
      <c r="C55" s="51"/>
      <c r="D55" s="51"/>
      <c r="E55" s="51"/>
      <c r="F55" s="54"/>
    </row>
    <row r="56" spans="1:6" ht="81.75" customHeight="1" x14ac:dyDescent="0.25">
      <c r="A56" s="52" t="s">
        <v>23</v>
      </c>
      <c r="B56" s="50" t="s">
        <v>56</v>
      </c>
      <c r="C56" s="50"/>
      <c r="D56" s="50"/>
      <c r="E56" s="50"/>
      <c r="F56" s="53"/>
    </row>
    <row r="57" spans="1:6" ht="96" customHeight="1" thickBot="1" x14ac:dyDescent="0.3">
      <c r="A57" s="55" t="s">
        <v>25</v>
      </c>
      <c r="B57" s="56" t="s">
        <v>70</v>
      </c>
      <c r="C57" s="56"/>
      <c r="D57" s="56"/>
      <c r="E57" s="56"/>
      <c r="F57" s="57"/>
    </row>
    <row r="58" spans="1:6" x14ac:dyDescent="0.25">
      <c r="A58" s="15"/>
      <c r="B58" s="31"/>
      <c r="C58" s="32"/>
      <c r="D58" s="32"/>
      <c r="E58" s="32"/>
      <c r="F58" s="32"/>
    </row>
  </sheetData>
  <mergeCells count="17">
    <mergeCell ref="B24:F24"/>
    <mergeCell ref="B54:F54"/>
    <mergeCell ref="B56:F56"/>
    <mergeCell ref="B57:F57"/>
    <mergeCell ref="A46:E46"/>
    <mergeCell ref="B42:F42"/>
    <mergeCell ref="A53:F53"/>
    <mergeCell ref="B55:F55"/>
    <mergeCell ref="B33:F33"/>
    <mergeCell ref="A45:E45"/>
    <mergeCell ref="D48:F51"/>
    <mergeCell ref="E1:F1"/>
    <mergeCell ref="A3:F3"/>
    <mergeCell ref="B6:F6"/>
    <mergeCell ref="B11:F11"/>
    <mergeCell ref="B8:F8"/>
    <mergeCell ref="A1:B1"/>
  </mergeCells>
  <printOptions horizontalCentered="1"/>
  <pageMargins left="0.15748031496062992" right="0.15748031496062992" top="0.15748031496062992" bottom="0.15748031496062992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Sobucki Piotr</dc:creator>
  <cp:lastModifiedBy>Anna Paciorek</cp:lastModifiedBy>
  <cp:lastPrinted>2026-04-03T09:23:06Z</cp:lastPrinted>
  <dcterms:created xsi:type="dcterms:W3CDTF">2025-03-11T09:38:02Z</dcterms:created>
  <dcterms:modified xsi:type="dcterms:W3CDTF">2026-04-03T09:45:02Z</dcterms:modified>
</cp:coreProperties>
</file>